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11\"/>
    </mc:Choice>
  </mc:AlternateContent>
  <bookViews>
    <workbookView xWindow="1755" yWindow="-165" windowWidth="10290" windowHeight="13635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ApyP!$B$1:$O$40</definedName>
    <definedName name="_xlnm.Print_Area" localSheetId="0">Resumen_A_P!$A$1:$G$29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N44" i="7" l="1"/>
  <c r="I44" i="7"/>
  <c r="C44" i="7"/>
  <c r="G26" i="1" l="1"/>
  <c r="F26" i="1"/>
  <c r="G25" i="1"/>
  <c r="F25" i="1"/>
  <c r="G24" i="1"/>
  <c r="F24" i="1"/>
  <c r="B23" i="1" l="1"/>
  <c r="F23" i="1" l="1"/>
  <c r="G5" i="7" l="1"/>
  <c r="I5" i="7" s="1"/>
  <c r="C7" i="7" l="1"/>
  <c r="I7" i="7" l="1"/>
  <c r="N7" i="7"/>
  <c r="L5" i="7"/>
  <c r="C26" i="1" l="1"/>
  <c r="E26" i="1"/>
  <c r="D26" i="1"/>
  <c r="B26" i="1"/>
  <c r="C25" i="1"/>
  <c r="E25" i="1"/>
  <c r="D25" i="1"/>
  <c r="B25" i="1"/>
  <c r="C24" i="1"/>
  <c r="E24" i="1"/>
  <c r="D24" i="1"/>
  <c r="B24" i="1"/>
  <c r="C23" i="1"/>
  <c r="G23" i="1"/>
  <c r="E23" i="1"/>
  <c r="D23" i="1"/>
</calcChain>
</file>

<file path=xl/sharedStrings.xml><?xml version="1.0" encoding="utf-8"?>
<sst xmlns="http://schemas.openxmlformats.org/spreadsheetml/2006/main" count="155" uniqueCount="48">
  <si>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</si>
  <si>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</si>
  <si>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</si>
  <si>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</si>
  <si>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</si>
  <si>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</si>
  <si>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</si>
  <si>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</si>
  <si>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</si>
  <si>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</si>
  <si>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</si>
  <si>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</si>
  <si>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</si>
  <si>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</si>
  <si>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</si>
  <si>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</si>
  <si>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Siniestralidad acumulada 2014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</si>
  <si>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</si>
  <si>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</si>
  <si>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</si>
  <si>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</si>
  <si>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</si>
  <si>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</si>
  <si>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</si>
  <si>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</si>
  <si>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</si>
  <si>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</si>
  <si>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</si>
  <si>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</si>
  <si>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</si>
  <si>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</si>
  <si>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</si>
  <si>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</si>
  <si>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</si>
  <si>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</si>
  <si>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</si>
  <si>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</si>
  <si>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</si>
  <si>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</si>
  <si>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</si>
  <si>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</si>
  <si>
    <t>2. APORTES Y PRESTACIONES DEL SISTEMA EPS</t>
  </si>
  <si>
    <t>2.2. APORTES Y PRESTACIONES EPS ACUMULADO AL MES DE</t>
  </si>
  <si>
    <t>2.2 APORTES Y PRESTACIONES POR EPS Y TIPO DE SEGURO,  MES DE</t>
  </si>
  <si>
    <t>y año movil de</t>
  </si>
  <si>
    <t>La Positiva S. A. EPS</t>
  </si>
  <si>
    <t>La Positiva S.A. EPS</t>
  </si>
  <si>
    <r>
      <t xml:space="preserve">1/ </t>
    </r>
    <r>
      <rPr>
        <sz val="8"/>
        <rFont val="Arial"/>
        <family val="2"/>
      </rPr>
      <t>Acumulado de los últimos doce meses.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</si>
</sst>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3" formatCode="_ * #,##0.0_ ;_ * \-#,##0.0_ ;_ * &quot;-&quot;?_ ;_ @_ 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 Black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65" fontId="0" fillId="9" borderId="0" xfId="0" applyNumberFormat="1" applyFill="1"/>
    <xf numFmtId="0" fontId="13" fillId="9" borderId="0" xfId="0" applyFont="1" applyFill="1"/>
    <xf numFmtId="166" fontId="12" fillId="9" borderId="0" xfId="0" applyNumberFormat="1" applyFont="1" applyFill="1" applyAlignment="1"/>
    <xf numFmtId="0" fontId="3" fillId="9" borderId="0" xfId="0" applyFont="1" applyFill="1" applyBorder="1" applyAlignment="1"/>
    <xf numFmtId="0" fontId="3" fillId="9" borderId="0" xfId="0" applyFont="1" applyFill="1" applyBorder="1" applyAlignment="1">
      <alignment horizontal="center"/>
    </xf>
    <xf numFmtId="166" fontId="16" fillId="0" borderId="0" xfId="65" applyNumberFormat="1" applyFont="1" applyFill="1" applyAlignment="1">
      <alignment horizontal="center"/>
    </xf>
    <xf numFmtId="0" fontId="27" fillId="9" borderId="0" xfId="0" applyFont="1" applyFill="1"/>
    <xf numFmtId="166" fontId="4" fillId="5" borderId="11" xfId="65" applyNumberFormat="1" applyFont="1" applyFill="1" applyBorder="1" applyAlignment="1">
      <alignment horizontal="center"/>
    </xf>
    <xf numFmtId="17" fontId="22" fillId="2" borderId="14" xfId="1" applyNumberFormat="1" applyFont="1" applyFill="1" applyBorder="1" applyAlignment="1">
      <alignment horizontal="center" vertical="center" wrapText="1"/>
    </xf>
    <xf numFmtId="166" fontId="29" fillId="8" borderId="0" xfId="65" applyNumberFormat="1" applyFont="1" applyFill="1" applyAlignment="1">
      <alignment horizontal="center"/>
    </xf>
    <xf numFmtId="165" fontId="1" fillId="7" borderId="21" xfId="69" applyNumberFormat="1" applyFont="1" applyFill="1" applyBorder="1" applyAlignment="1">
      <alignment horizontal="left"/>
    </xf>
    <xf numFmtId="165" fontId="3" fillId="5" borderId="21" xfId="69" applyNumberFormat="1" applyFont="1" applyFill="1" applyBorder="1" applyAlignment="1">
      <alignment horizontal="right"/>
    </xf>
    <xf numFmtId="165" fontId="1" fillId="7" borderId="33" xfId="69" applyNumberFormat="1" applyFont="1" applyFill="1" applyBorder="1" applyAlignment="1">
      <alignment horizontal="left"/>
    </xf>
    <xf numFmtId="172" fontId="3" fillId="5" borderId="34" xfId="69" applyNumberFormat="1" applyFont="1" applyFill="1" applyBorder="1" applyAlignment="1"/>
    <xf numFmtId="165" fontId="1" fillId="7" borderId="35" xfId="69" applyNumberFormat="1" applyFont="1" applyFill="1" applyBorder="1" applyAlignment="1"/>
    <xf numFmtId="172" fontId="3" fillId="5" borderId="35" xfId="69" applyNumberFormat="1" applyFont="1" applyFill="1" applyBorder="1" applyAlignment="1"/>
    <xf numFmtId="165" fontId="1" fillId="7" borderId="36" xfId="69" applyNumberFormat="1" applyFont="1" applyFill="1" applyBorder="1" applyAlignment="1"/>
    <xf numFmtId="164" fontId="26" fillId="7" borderId="4" xfId="69" applyNumberFormat="1" applyFont="1" applyFill="1" applyBorder="1" applyAlignment="1">
      <alignment horizontal="left"/>
    </xf>
    <xf numFmtId="166" fontId="28" fillId="9" borderId="0" xfId="0" applyNumberFormat="1" applyFont="1" applyFill="1" applyAlignment="1">
      <alignment horizontal="left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  <xf numFmtId="166" fontId="16" fillId="0" borderId="0" xfId="65" applyNumberFormat="1" applyFont="1" applyFill="1" applyAlignment="1">
      <alignment horizontal="left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271314</xdr:colOff>
      <xdr:row>0</xdr:row>
      <xdr:rowOff>38100</xdr:rowOff>
    </xdr:from>
    <xdr:to>
      <xdr:col>5</xdr:col>
      <xdr:colOff>1049068</xdr:colOff>
      <xdr:row>2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064" y="38100"/>
          <a:ext cx="191122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1181100</xdr:colOff>
      <xdr:row>3</xdr:row>
      <xdr:rowOff>30027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181100" cy="601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57150</xdr:rowOff>
    </xdr:from>
    <xdr:to>
      <xdr:col>14</xdr:col>
      <xdr:colOff>496966</xdr:colOff>
      <xdr:row>4</xdr:row>
      <xdr:rowOff>130374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57150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30"/>
  <sheetViews>
    <sheetView tabSelected="1" view="pageBreakPreview" zoomScaleNormal="100" zoomScaleSheetLayoutView="100" workbookViewId="0">
      <selection activeCell="A29" sqref="A29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6.140625" customWidth="1"/>
    <col min="5" max="5" width="17" customWidth="1"/>
    <col min="6" max="6" width="15.85546875" customWidth="1"/>
    <col min="7" max="7" width="12.85546875" customWidth="1"/>
    <col min="18" max="18" width="12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</row>
    <row r="2" spans="1:17" x14ac:dyDescent="0.25">
      <c r="A2" s="4"/>
      <c r="B2" s="4"/>
      <c r="C2" s="4"/>
      <c r="D2" s="4"/>
      <c r="E2" s="4"/>
      <c r="F2" s="4"/>
      <c r="G2" s="4"/>
    </row>
    <row r="3" spans="1:17" x14ac:dyDescent="0.25">
      <c r="A3" s="4"/>
      <c r="B3" s="4"/>
      <c r="C3" s="5"/>
      <c r="D3" s="4"/>
      <c r="E3" s="4"/>
      <c r="F3" s="5"/>
      <c r="G3" s="5"/>
    </row>
    <row r="4" spans="1:17" ht="26.25" customHeight="1" x14ac:dyDescent="0.25">
      <c r="A4" s="14" t="s">
        <v>41</v>
      </c>
      <c r="B4" s="4"/>
      <c r="C4" s="102"/>
      <c r="D4" s="88"/>
      <c r="E4" s="88"/>
      <c r="F4" s="102"/>
      <c r="G4" s="102"/>
    </row>
    <row r="5" spans="1:17" ht="19.5" x14ac:dyDescent="0.4">
      <c r="A5" s="2" t="s">
        <v>42</v>
      </c>
      <c r="B5" s="2"/>
      <c r="C5" s="103"/>
      <c r="D5" s="120">
        <v>43405</v>
      </c>
      <c r="E5" s="120"/>
      <c r="F5" s="104"/>
      <c r="G5" s="104"/>
    </row>
    <row r="6" spans="1:17" x14ac:dyDescent="0.25">
      <c r="A6" s="3" t="s">
        <v>15</v>
      </c>
      <c r="B6" s="90"/>
      <c r="C6" s="105"/>
      <c r="D6" s="105"/>
      <c r="E6" s="105"/>
      <c r="F6" s="105"/>
      <c r="G6" s="105"/>
    </row>
    <row r="7" spans="1:17" ht="6.75" customHeight="1" x14ac:dyDescent="0.25">
      <c r="A7" s="4"/>
      <c r="B7" s="93"/>
      <c r="C7" s="88"/>
      <c r="D7" s="106"/>
      <c r="E7" s="106"/>
      <c r="F7" s="88"/>
      <c r="G7" s="88"/>
    </row>
    <row r="8" spans="1:17" ht="33.75" customHeight="1" x14ac:dyDescent="0.25">
      <c r="A8" s="89" t="s">
        <v>0</v>
      </c>
      <c r="B8" s="89" t="s">
        <v>1</v>
      </c>
      <c r="C8" s="89" t="s">
        <v>40</v>
      </c>
      <c r="D8" s="89" t="s">
        <v>37</v>
      </c>
      <c r="E8" s="89" t="s">
        <v>38</v>
      </c>
      <c r="F8" s="89" t="s">
        <v>39</v>
      </c>
      <c r="G8" s="89" t="s">
        <v>46</v>
      </c>
    </row>
    <row r="9" spans="1:17" x14ac:dyDescent="0.25">
      <c r="A9" s="6" t="s">
        <v>2</v>
      </c>
      <c r="B9" s="1">
        <v>2049111187.03</v>
      </c>
      <c r="C9" s="1">
        <v>83568987.599999994</v>
      </c>
      <c r="D9" s="7">
        <v>849021322.04999995</v>
      </c>
      <c r="E9" s="1">
        <v>921678700.44000006</v>
      </c>
      <c r="F9" s="7">
        <v>160181602.43000001</v>
      </c>
      <c r="G9" s="7">
        <v>34660574.509999998</v>
      </c>
      <c r="M9" s="94"/>
      <c r="N9" s="94"/>
      <c r="O9" s="94"/>
      <c r="P9" s="94"/>
      <c r="Q9" s="94"/>
    </row>
    <row r="10" spans="1:17" x14ac:dyDescent="0.25">
      <c r="A10" s="8" t="s">
        <v>3</v>
      </c>
      <c r="B10" s="9">
        <v>100</v>
      </c>
      <c r="C10" s="10">
        <v>4.08</v>
      </c>
      <c r="D10" s="10">
        <v>41.43</v>
      </c>
      <c r="E10" s="10">
        <v>44.98</v>
      </c>
      <c r="F10" s="10">
        <v>7.82</v>
      </c>
      <c r="G10" s="10">
        <v>1.69</v>
      </c>
      <c r="M10" s="94"/>
      <c r="N10" s="94"/>
      <c r="O10" s="94"/>
      <c r="P10" s="94"/>
      <c r="Q10" s="94"/>
    </row>
    <row r="11" spans="1:17" x14ac:dyDescent="0.25">
      <c r="A11" s="6" t="s">
        <v>4</v>
      </c>
      <c r="B11" s="11">
        <v>1663513770.95</v>
      </c>
      <c r="C11" s="11">
        <v>45167719.100000001</v>
      </c>
      <c r="D11" s="11">
        <v>696458509.45000005</v>
      </c>
      <c r="E11" s="11">
        <v>835416936.75</v>
      </c>
      <c r="F11" s="11">
        <v>81897971.060000002</v>
      </c>
      <c r="G11" s="11">
        <v>4572634.59</v>
      </c>
      <c r="M11" s="94"/>
      <c r="N11" s="94"/>
      <c r="O11" s="94"/>
      <c r="P11" s="94"/>
      <c r="Q11" s="94"/>
    </row>
    <row r="12" spans="1:17" x14ac:dyDescent="0.25">
      <c r="A12" s="6" t="s">
        <v>5</v>
      </c>
      <c r="B12" s="11">
        <v>132510164.84</v>
      </c>
      <c r="C12" s="11">
        <v>28217444.82</v>
      </c>
      <c r="D12" s="11">
        <v>78125129.629999995</v>
      </c>
      <c r="E12" s="11">
        <v>19447531.719999999</v>
      </c>
      <c r="F12" s="11">
        <v>6396329.4500000002</v>
      </c>
      <c r="G12" s="11">
        <v>323729.21999999997</v>
      </c>
      <c r="M12" s="94"/>
      <c r="N12" s="94"/>
      <c r="O12" s="94"/>
      <c r="P12" s="94"/>
      <c r="Q12" s="94"/>
    </row>
    <row r="13" spans="1:17" x14ac:dyDescent="0.25">
      <c r="A13" s="6" t="s">
        <v>6</v>
      </c>
      <c r="B13" s="11">
        <v>253087251.24000001</v>
      </c>
      <c r="C13" s="11">
        <v>10183823.68</v>
      </c>
      <c r="D13" s="11">
        <v>74437682.969999999</v>
      </c>
      <c r="E13" s="11">
        <v>66814231.969999999</v>
      </c>
      <c r="F13" s="11">
        <v>71887301.920000002</v>
      </c>
      <c r="G13" s="11">
        <v>29764210.699999999</v>
      </c>
      <c r="M13" s="94"/>
      <c r="N13" s="94"/>
      <c r="O13" s="94"/>
      <c r="P13" s="94"/>
      <c r="Q13" s="94"/>
    </row>
    <row r="14" spans="1:17" x14ac:dyDescent="0.25">
      <c r="A14" s="12"/>
      <c r="B14" s="12"/>
      <c r="C14" s="13"/>
      <c r="D14" s="12"/>
      <c r="E14" s="12"/>
      <c r="F14" s="12"/>
      <c r="G14" s="12"/>
    </row>
    <row r="15" spans="1:17" ht="31.5" x14ac:dyDescent="0.25">
      <c r="A15" s="89" t="s">
        <v>7</v>
      </c>
      <c r="B15" s="89" t="s">
        <v>1</v>
      </c>
      <c r="C15" s="89" t="s">
        <v>40</v>
      </c>
      <c r="D15" s="89" t="s">
        <v>37</v>
      </c>
      <c r="E15" s="89" t="s">
        <v>38</v>
      </c>
      <c r="F15" s="89" t="s">
        <v>39</v>
      </c>
      <c r="G15" s="89" t="s">
        <v>46</v>
      </c>
    </row>
    <row r="16" spans="1:17" x14ac:dyDescent="0.25">
      <c r="A16" s="6" t="s">
        <v>8</v>
      </c>
      <c r="B16" s="1">
        <v>1715834532.1600001</v>
      </c>
      <c r="C16" s="1">
        <v>56733354.509999998</v>
      </c>
      <c r="D16" s="7">
        <v>721667600.51999998</v>
      </c>
      <c r="E16" s="1">
        <v>796886671.25</v>
      </c>
      <c r="F16" s="7">
        <v>120282603.73999999</v>
      </c>
      <c r="G16" s="7">
        <v>20264302.140000001</v>
      </c>
      <c r="M16" s="94"/>
      <c r="N16" s="94"/>
      <c r="O16" s="94"/>
      <c r="P16" s="94"/>
      <c r="Q16" s="94"/>
    </row>
    <row r="17" spans="1:17" x14ac:dyDescent="0.25">
      <c r="A17" s="8" t="s">
        <v>3</v>
      </c>
      <c r="B17" s="9">
        <v>100</v>
      </c>
      <c r="C17" s="10">
        <v>3.31</v>
      </c>
      <c r="D17" s="10">
        <v>42.06</v>
      </c>
      <c r="E17" s="10">
        <v>46.44</v>
      </c>
      <c r="F17" s="10">
        <v>7.01</v>
      </c>
      <c r="G17" s="10">
        <v>1.18</v>
      </c>
      <c r="H17" s="101"/>
      <c r="M17" s="94"/>
      <c r="N17" s="94"/>
      <c r="O17" s="94"/>
      <c r="P17" s="94"/>
      <c r="Q17" s="94"/>
    </row>
    <row r="18" spans="1:17" x14ac:dyDescent="0.25">
      <c r="A18" s="6" t="s">
        <v>4</v>
      </c>
      <c r="B18" s="11">
        <v>1426420258.25</v>
      </c>
      <c r="C18" s="11">
        <v>33050748.550000001</v>
      </c>
      <c r="D18" s="11">
        <v>585624466.04999995</v>
      </c>
      <c r="E18" s="11">
        <v>727876712.19000006</v>
      </c>
      <c r="F18" s="11">
        <v>75876420.239999995</v>
      </c>
      <c r="G18" s="11">
        <v>3991911.22</v>
      </c>
      <c r="M18" s="94"/>
      <c r="N18" s="94"/>
      <c r="O18" s="94"/>
      <c r="P18" s="94"/>
      <c r="Q18" s="94"/>
    </row>
    <row r="19" spans="1:17" x14ac:dyDescent="0.25">
      <c r="A19" s="6" t="s">
        <v>5</v>
      </c>
      <c r="B19" s="11">
        <v>144240524.58000001</v>
      </c>
      <c r="C19" s="11">
        <v>18723923.390000001</v>
      </c>
      <c r="D19" s="11">
        <v>91407382.430000007</v>
      </c>
      <c r="E19" s="11">
        <v>28142060.859999999</v>
      </c>
      <c r="F19" s="11">
        <v>5649965.7199999997</v>
      </c>
      <c r="G19" s="11">
        <v>317192.18</v>
      </c>
      <c r="M19" s="94"/>
      <c r="N19" s="94"/>
      <c r="O19" s="94"/>
      <c r="P19" s="94"/>
      <c r="Q19" s="94"/>
    </row>
    <row r="20" spans="1:17" x14ac:dyDescent="0.25">
      <c r="A20" s="6" t="s">
        <v>6</v>
      </c>
      <c r="B20" s="11">
        <v>145173749.33000001</v>
      </c>
      <c r="C20" s="11">
        <v>4958682.57</v>
      </c>
      <c r="D20" s="11">
        <v>44635752.039999999</v>
      </c>
      <c r="E20" s="11">
        <v>40867898.200000003</v>
      </c>
      <c r="F20" s="11">
        <v>38756217.780000001</v>
      </c>
      <c r="G20" s="11">
        <v>15955198.74</v>
      </c>
      <c r="M20" s="94"/>
      <c r="N20" s="94"/>
      <c r="O20" s="94"/>
      <c r="P20" s="94"/>
      <c r="Q20" s="94"/>
    </row>
    <row r="21" spans="1:17" x14ac:dyDescent="0.25">
      <c r="A21" s="12"/>
      <c r="B21" s="12"/>
      <c r="C21" s="13"/>
      <c r="D21" s="12"/>
      <c r="E21" s="12"/>
      <c r="F21" s="12"/>
      <c r="G21" s="12"/>
    </row>
    <row r="22" spans="1:17" ht="31.5" customHeight="1" x14ac:dyDescent="0.25">
      <c r="A22" s="89" t="s">
        <v>16</v>
      </c>
      <c r="B22" s="89" t="s">
        <v>1</v>
      </c>
      <c r="C22" s="89" t="s">
        <v>40</v>
      </c>
      <c r="D22" s="89" t="s">
        <v>37</v>
      </c>
      <c r="E22" s="89" t="s">
        <v>38</v>
      </c>
      <c r="F22" s="89" t="s">
        <v>39</v>
      </c>
      <c r="G22" s="89" t="s">
        <v>46</v>
      </c>
    </row>
    <row r="23" spans="1:17" x14ac:dyDescent="0.25">
      <c r="A23" s="6" t="s">
        <v>8</v>
      </c>
      <c r="B23" s="15">
        <f t="shared" ref="B23:G23" si="0">+B16/B9</f>
        <v>0.83735550467954156</v>
      </c>
      <c r="C23" s="15">
        <f t="shared" si="0"/>
        <v>0.6788804811367608</v>
      </c>
      <c r="D23" s="15">
        <f t="shared" si="0"/>
        <v>0.84999938373455841</v>
      </c>
      <c r="E23" s="15">
        <f t="shared" si="0"/>
        <v>0.86460354445597409</v>
      </c>
      <c r="F23" s="15">
        <f t="shared" si="0"/>
        <v>0.75091397460931242</v>
      </c>
      <c r="G23" s="15">
        <f t="shared" si="0"/>
        <v>0.5846499207378546</v>
      </c>
    </row>
    <row r="24" spans="1:17" x14ac:dyDescent="0.25">
      <c r="A24" s="6" t="s">
        <v>4</v>
      </c>
      <c r="B24" s="16">
        <f t="shared" ref="B24:G24" si="1">+B18/B11</f>
        <v>0.85747427112394714</v>
      </c>
      <c r="C24" s="16">
        <f t="shared" si="1"/>
        <v>0.73173384019738996</v>
      </c>
      <c r="D24" s="16">
        <f t="shared" si="1"/>
        <v>0.84086052234823461</v>
      </c>
      <c r="E24" s="16">
        <f t="shared" si="1"/>
        <v>0.87127358827753631</v>
      </c>
      <c r="F24" s="16">
        <f t="shared" si="1"/>
        <v>0.92647496950091102</v>
      </c>
      <c r="G24" s="16">
        <f t="shared" si="1"/>
        <v>0.87300026744538106</v>
      </c>
    </row>
    <row r="25" spans="1:17" x14ac:dyDescent="0.25">
      <c r="A25" s="6" t="s">
        <v>5</v>
      </c>
      <c r="B25" s="16">
        <f t="shared" ref="B25:G25" si="2">+B20/B13</f>
        <v>0.57361146647538264</v>
      </c>
      <c r="C25" s="16">
        <f t="shared" si="2"/>
        <v>0.48691755924038155</v>
      </c>
      <c r="D25" s="16">
        <f t="shared" si="2"/>
        <v>0.59963919159049017</v>
      </c>
      <c r="E25" s="16">
        <f t="shared" si="2"/>
        <v>0.61166456599171781</v>
      </c>
      <c r="F25" s="16">
        <f t="shared" si="2"/>
        <v>0.53912466798559189</v>
      </c>
      <c r="G25" s="16">
        <f t="shared" si="2"/>
        <v>0.53605314452366781</v>
      </c>
    </row>
    <row r="26" spans="1:17" x14ac:dyDescent="0.25">
      <c r="A26" s="6" t="s">
        <v>6</v>
      </c>
      <c r="B26" s="16">
        <f t="shared" ref="B26:G26" si="3">+B19/B12</f>
        <v>1.0885242257012049</v>
      </c>
      <c r="C26" s="16">
        <f t="shared" si="3"/>
        <v>0.66355843023493155</v>
      </c>
      <c r="D26" s="16">
        <f t="shared" si="3"/>
        <v>1.1700125537442903</v>
      </c>
      <c r="E26" s="16">
        <f t="shared" si="3"/>
        <v>1.4470762287564995</v>
      </c>
      <c r="F26" s="16">
        <f t="shared" si="3"/>
        <v>0.88331374488535763</v>
      </c>
      <c r="G26" s="16">
        <f t="shared" si="3"/>
        <v>0.97980707456682481</v>
      </c>
    </row>
    <row r="27" spans="1:17" x14ac:dyDescent="0.25">
      <c r="A27" s="91" t="s">
        <v>10</v>
      </c>
      <c r="B27" s="88"/>
      <c r="C27" s="88"/>
      <c r="D27" s="88"/>
      <c r="E27" s="88"/>
      <c r="F27" s="88"/>
      <c r="G27" s="88"/>
    </row>
    <row r="28" spans="1:17" x14ac:dyDescent="0.25">
      <c r="A28" s="86" t="s">
        <v>32</v>
      </c>
      <c r="B28" s="87" t="s">
        <v>12</v>
      </c>
      <c r="D28" s="88"/>
      <c r="E28" s="88"/>
      <c r="F28" s="88"/>
      <c r="G28" s="88"/>
    </row>
    <row r="29" spans="1:17" x14ac:dyDescent="0.25">
      <c r="A29" s="87" t="s">
        <v>33</v>
      </c>
      <c r="B29" s="87" t="s">
        <v>34</v>
      </c>
      <c r="C29" s="108"/>
      <c r="D29" s="88"/>
      <c r="E29" s="88"/>
      <c r="F29" s="88"/>
      <c r="G29" s="88"/>
    </row>
    <row r="30" spans="1:17" x14ac:dyDescent="0.25">
      <c r="A30" s="87"/>
      <c r="B30" s="87"/>
      <c r="C30" s="108"/>
      <c r="D30" s="88"/>
      <c r="E30" s="88"/>
      <c r="F30" s="88"/>
      <c r="G30" s="88"/>
    </row>
  </sheetData>
  <mergeCells count="1">
    <mergeCell ref="D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5:P70"/>
  <sheetViews>
    <sheetView view="pageBreakPreview" topLeftCell="B1" zoomScaleNormal="100" zoomScaleSheetLayoutView="100" workbookViewId="0">
      <selection activeCell="F27" sqref="F27"/>
    </sheetView>
  </sheetViews>
  <sheetFormatPr baseColWidth="10" defaultRowHeight="15" x14ac:dyDescent="0.25"/>
  <cols>
    <col min="1" max="1" width="3.42578125" customWidth="1"/>
    <col min="2" max="2" width="23.5703125" customWidth="1"/>
    <col min="3" max="3" width="13.7109375" customWidth="1"/>
    <col min="4" max="4" width="13.42578125" customWidth="1"/>
    <col min="5" max="5" width="12.140625" customWidth="1"/>
    <col min="6" max="6" width="12.7109375" customWidth="1"/>
    <col min="7" max="7" width="16.140625" customWidth="1"/>
    <col min="8" max="8" width="15.42578125" bestFit="1" customWidth="1"/>
    <col min="9" max="9" width="6.7109375" bestFit="1" customWidth="1"/>
    <col min="10" max="10" width="13.85546875" customWidth="1"/>
    <col min="11" max="11" width="7.140625" customWidth="1"/>
    <col min="12" max="12" width="14.5703125" customWidth="1"/>
    <col min="13" max="13" width="7.42578125" customWidth="1"/>
    <col min="14" max="14" width="12.5703125" customWidth="1"/>
    <col min="15" max="15" width="10.140625" customWidth="1"/>
  </cols>
  <sheetData>
    <row r="5" spans="1:16" s="21" customFormat="1" ht="16.5" customHeight="1" x14ac:dyDescent="0.25">
      <c r="B5" s="18" t="s">
        <v>43</v>
      </c>
      <c r="C5" s="17"/>
      <c r="D5" s="17"/>
      <c r="E5" s="17"/>
      <c r="F5" s="17"/>
      <c r="G5" s="111">
        <f>+Resumen_A_P!D5</f>
        <v>43405</v>
      </c>
      <c r="H5" s="92" t="s">
        <v>44</v>
      </c>
      <c r="I5" s="133">
        <f>+G5-320</f>
        <v>43085</v>
      </c>
      <c r="J5" s="133"/>
      <c r="K5" s="107" t="s">
        <v>19</v>
      </c>
      <c r="L5" s="133">
        <f>+G5</f>
        <v>43405</v>
      </c>
      <c r="M5" s="133"/>
      <c r="N5" s="20"/>
      <c r="P5" s="19"/>
    </row>
    <row r="6" spans="1:16" ht="15" customHeight="1" thickBot="1" x14ac:dyDescent="0.3"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6" ht="15" customHeight="1" x14ac:dyDescent="0.25">
      <c r="B7" s="121" t="s">
        <v>17</v>
      </c>
      <c r="C7" s="124">
        <f>+G5</f>
        <v>43405</v>
      </c>
      <c r="D7" s="125"/>
      <c r="E7" s="125"/>
      <c r="F7" s="125"/>
      <c r="G7" s="126"/>
      <c r="H7" s="96" t="s">
        <v>18</v>
      </c>
      <c r="I7" s="127">
        <f>+G5-320</f>
        <v>43085</v>
      </c>
      <c r="J7" s="127"/>
      <c r="K7" s="22"/>
      <c r="L7" s="23" t="s">
        <v>19</v>
      </c>
      <c r="M7" s="23"/>
      <c r="N7" s="128">
        <f>+G5</f>
        <v>43405</v>
      </c>
      <c r="O7" s="129"/>
    </row>
    <row r="8" spans="1:16" ht="60" x14ac:dyDescent="0.25">
      <c r="B8" s="122"/>
      <c r="C8" s="97" t="s">
        <v>20</v>
      </c>
      <c r="D8" s="25" t="s">
        <v>7</v>
      </c>
      <c r="E8" s="25" t="s">
        <v>21</v>
      </c>
      <c r="F8" s="25" t="s">
        <v>22</v>
      </c>
      <c r="G8" s="98" t="s">
        <v>23</v>
      </c>
      <c r="H8" s="130" t="s">
        <v>24</v>
      </c>
      <c r="I8" s="131"/>
      <c r="J8" s="132" t="s">
        <v>25</v>
      </c>
      <c r="K8" s="131"/>
      <c r="L8" s="132" t="s">
        <v>26</v>
      </c>
      <c r="M8" s="131"/>
      <c r="N8" s="25" t="s">
        <v>21</v>
      </c>
      <c r="O8" s="26" t="s">
        <v>22</v>
      </c>
    </row>
    <row r="9" spans="1:16" ht="15" customHeight="1" x14ac:dyDescent="0.25">
      <c r="B9" s="123"/>
      <c r="C9" s="99" t="s">
        <v>27</v>
      </c>
      <c r="D9" s="24" t="s">
        <v>27</v>
      </c>
      <c r="E9" s="24" t="s">
        <v>27</v>
      </c>
      <c r="F9" s="24" t="s">
        <v>27</v>
      </c>
      <c r="G9" s="100" t="s">
        <v>9</v>
      </c>
      <c r="H9" s="95" t="s">
        <v>27</v>
      </c>
      <c r="I9" s="24" t="s">
        <v>9</v>
      </c>
      <c r="J9" s="24" t="s">
        <v>27</v>
      </c>
      <c r="K9" s="24" t="s">
        <v>9</v>
      </c>
      <c r="L9" s="24" t="s">
        <v>27</v>
      </c>
      <c r="M9" s="24" t="s">
        <v>28</v>
      </c>
      <c r="N9" s="24" t="s">
        <v>27</v>
      </c>
      <c r="O9" s="27" t="s">
        <v>27</v>
      </c>
    </row>
    <row r="10" spans="1:16" x14ac:dyDescent="0.25">
      <c r="B10" s="115" t="s">
        <v>29</v>
      </c>
      <c r="C10" s="30">
        <v>188727759.90000001</v>
      </c>
      <c r="D10" s="30">
        <v>171475428.71000001</v>
      </c>
      <c r="E10" s="31">
        <v>72.92828726040959</v>
      </c>
      <c r="F10" s="31">
        <v>66.26163172651934</v>
      </c>
      <c r="G10" s="31">
        <v>90.858614970504931</v>
      </c>
      <c r="H10" s="29">
        <v>2232070853.3899999</v>
      </c>
      <c r="I10" s="33">
        <v>100</v>
      </c>
      <c r="J10" s="33">
        <v>1875152075.8399999</v>
      </c>
      <c r="K10" s="33">
        <v>100</v>
      </c>
      <c r="L10" s="33">
        <v>356918777.55000001</v>
      </c>
      <c r="M10" s="35">
        <v>15.990477049952192</v>
      </c>
      <c r="N10" s="35">
        <v>75.126799490244494</v>
      </c>
      <c r="O10" s="36">
        <v>63.11366585939335</v>
      </c>
    </row>
    <row r="11" spans="1:16" x14ac:dyDescent="0.25">
      <c r="A11">
        <v>5</v>
      </c>
      <c r="B11" s="116" t="s">
        <v>45</v>
      </c>
      <c r="C11" s="112">
        <v>3587956.03</v>
      </c>
      <c r="D11" s="39">
        <v>2121804.06</v>
      </c>
      <c r="E11" s="40">
        <v>15.963143861366316</v>
      </c>
      <c r="F11" s="40">
        <v>9.4400999265899941</v>
      </c>
      <c r="G11" s="40">
        <v>59.13684678014296</v>
      </c>
      <c r="H11" s="42">
        <v>37397245.280000001</v>
      </c>
      <c r="I11" s="43">
        <v>1.6754506346965743</v>
      </c>
      <c r="J11" s="44">
        <v>21288673.02</v>
      </c>
      <c r="K11" s="43">
        <v>1.1353038131834428</v>
      </c>
      <c r="L11" s="45">
        <v>16108572.26</v>
      </c>
      <c r="M11" s="43">
        <v>43.074221481802141</v>
      </c>
      <c r="N11" s="47">
        <v>16.938953349222697</v>
      </c>
      <c r="O11" s="48">
        <v>9.6426310668793693</v>
      </c>
    </row>
    <row r="12" spans="1:16" x14ac:dyDescent="0.25">
      <c r="A12">
        <v>4</v>
      </c>
      <c r="B12" s="116" t="s">
        <v>39</v>
      </c>
      <c r="C12" s="112">
        <v>14374990.33</v>
      </c>
      <c r="D12" s="39">
        <v>11393435.619999999</v>
      </c>
      <c r="E12" s="40">
        <v>31.403034638389716</v>
      </c>
      <c r="F12" s="40">
        <v>24.889648285775451</v>
      </c>
      <c r="G12" s="40">
        <v>79.258735890920079</v>
      </c>
      <c r="H12" s="42">
        <v>173998223.71000001</v>
      </c>
      <c r="I12" s="43">
        <v>7.795371882829655</v>
      </c>
      <c r="J12" s="44">
        <v>130884228.65000001</v>
      </c>
      <c r="K12" s="43">
        <v>6.9799260730022992</v>
      </c>
      <c r="L12" s="45">
        <v>43113995.060000002</v>
      </c>
      <c r="M12" s="43">
        <v>24.778411032435248</v>
      </c>
      <c r="N12" s="47">
        <v>32.423731005136602</v>
      </c>
      <c r="O12" s="48">
        <v>24.38964566463271</v>
      </c>
    </row>
    <row r="13" spans="1:16" x14ac:dyDescent="0.25">
      <c r="A13">
        <v>3</v>
      </c>
      <c r="B13" s="116" t="s">
        <v>38</v>
      </c>
      <c r="C13" s="112">
        <v>85470945.400000006</v>
      </c>
      <c r="D13" s="39">
        <v>79887247.109999999</v>
      </c>
      <c r="E13" s="40">
        <v>95.955525942059083</v>
      </c>
      <c r="F13" s="40">
        <v>89.686884550399384</v>
      </c>
      <c r="G13" s="40">
        <v>93.467138728993163</v>
      </c>
      <c r="H13" s="42">
        <v>1003799812.89</v>
      </c>
      <c r="I13" s="43">
        <v>44.971682299666242</v>
      </c>
      <c r="J13" s="44">
        <v>864174766.35000002</v>
      </c>
      <c r="K13" s="43">
        <v>46.085583003334868</v>
      </c>
      <c r="L13" s="45">
        <v>139625046.53999999</v>
      </c>
      <c r="M13" s="43">
        <v>13.909650584413946</v>
      </c>
      <c r="N13" s="43">
        <v>95.087001391351009</v>
      </c>
      <c r="O13" s="48">
        <v>81.860731746617247</v>
      </c>
    </row>
    <row r="14" spans="1:16" x14ac:dyDescent="0.25">
      <c r="A14">
        <v>2</v>
      </c>
      <c r="B14" s="116" t="s">
        <v>37</v>
      </c>
      <c r="C14" s="112">
        <v>76910747.319999993</v>
      </c>
      <c r="D14" s="39">
        <v>72896635.010000005</v>
      </c>
      <c r="E14" s="43">
        <v>87.461688058997112</v>
      </c>
      <c r="F14" s="43">
        <v>82.896902890153683</v>
      </c>
      <c r="G14" s="43">
        <v>94.780817441158632</v>
      </c>
      <c r="H14" s="42">
        <v>926503035.66999996</v>
      </c>
      <c r="I14" s="43">
        <v>41.508674971623584</v>
      </c>
      <c r="J14" s="44">
        <v>796914997.28999996</v>
      </c>
      <c r="K14" s="43">
        <v>42.498686242981705</v>
      </c>
      <c r="L14" s="45">
        <v>129588038.38</v>
      </c>
      <c r="M14" s="43">
        <v>13.986790478920396</v>
      </c>
      <c r="N14" s="43">
        <v>89.835226896956954</v>
      </c>
      <c r="O14" s="48">
        <v>77.270161934616851</v>
      </c>
    </row>
    <row r="15" spans="1:16" x14ac:dyDescent="0.25">
      <c r="A15">
        <v>1</v>
      </c>
      <c r="B15" s="116" t="s">
        <v>40</v>
      </c>
      <c r="C15" s="112">
        <v>8383120.8200000003</v>
      </c>
      <c r="D15" s="39">
        <v>5176306.91</v>
      </c>
      <c r="E15" s="40">
        <v>61.991117569196412</v>
      </c>
      <c r="F15" s="40">
        <v>38.277517063395223</v>
      </c>
      <c r="G15" s="40">
        <v>61.74677690020458</v>
      </c>
      <c r="H15" s="42">
        <v>90372535.840000004</v>
      </c>
      <c r="I15" s="43">
        <v>4.0488202111839326</v>
      </c>
      <c r="J15" s="44">
        <v>61889410.530000001</v>
      </c>
      <c r="K15" s="43">
        <v>3.3005008674976826</v>
      </c>
      <c r="L15" s="45">
        <v>28483125.309999999</v>
      </c>
      <c r="M15" s="43">
        <v>31.517457206720337</v>
      </c>
      <c r="N15" s="47">
        <v>71.352916481453263</v>
      </c>
      <c r="O15" s="48">
        <v>48.864291563664331</v>
      </c>
    </row>
    <row r="16" spans="1:16" x14ac:dyDescent="0.25">
      <c r="B16" s="117" t="s">
        <v>4</v>
      </c>
      <c r="C16" s="113">
        <v>154193292.78</v>
      </c>
      <c r="D16" s="50">
        <v>138160514.50999999</v>
      </c>
      <c r="E16" s="52">
        <v>187.45947657384062</v>
      </c>
      <c r="F16" s="52">
        <v>167.96773235895554</v>
      </c>
      <c r="G16" s="52">
        <v>89.602155851957036</v>
      </c>
      <c r="H16" s="54">
        <v>1813779484.8800001</v>
      </c>
      <c r="I16" s="55">
        <v>100</v>
      </c>
      <c r="J16" s="56">
        <v>1556279614.9100001</v>
      </c>
      <c r="K16" s="55">
        <v>100</v>
      </c>
      <c r="L16" s="55">
        <v>257499869.97</v>
      </c>
      <c r="M16" s="52">
        <v>14.196867486735094</v>
      </c>
      <c r="N16" s="52">
        <v>187.54446682039463</v>
      </c>
      <c r="O16" s="58">
        <v>160.91902738719932</v>
      </c>
    </row>
    <row r="17" spans="1:15" x14ac:dyDescent="0.25">
      <c r="A17">
        <v>5</v>
      </c>
      <c r="B17" s="116" t="s">
        <v>45</v>
      </c>
      <c r="C17" s="112">
        <v>501406.39</v>
      </c>
      <c r="D17" s="39">
        <v>356826.5</v>
      </c>
      <c r="E17" s="40">
        <v>285.86</v>
      </c>
      <c r="F17" s="40">
        <v>203.44</v>
      </c>
      <c r="G17" s="40">
        <v>71.17</v>
      </c>
      <c r="H17" s="42">
        <v>4968909.17</v>
      </c>
      <c r="I17" s="43">
        <v>0.27</v>
      </c>
      <c r="J17" s="44">
        <v>4137385.01</v>
      </c>
      <c r="K17" s="43">
        <v>0.27</v>
      </c>
      <c r="L17" s="45">
        <v>831524.16</v>
      </c>
      <c r="M17" s="43">
        <v>16.73</v>
      </c>
      <c r="N17" s="47">
        <v>205.55</v>
      </c>
      <c r="O17" s="48">
        <v>171.15</v>
      </c>
    </row>
    <row r="18" spans="1:15" x14ac:dyDescent="0.25">
      <c r="A18">
        <v>4</v>
      </c>
      <c r="B18" s="116" t="s">
        <v>39</v>
      </c>
      <c r="C18" s="112">
        <v>7262494.8600000003</v>
      </c>
      <c r="D18" s="39">
        <v>6916666.1500000004</v>
      </c>
      <c r="E18" s="40">
        <v>169.69</v>
      </c>
      <c r="F18" s="40">
        <v>161.61000000000001</v>
      </c>
      <c r="G18" s="40">
        <v>95.24</v>
      </c>
      <c r="H18" s="59">
        <v>89356813.079999998</v>
      </c>
      <c r="I18" s="43">
        <v>4.93</v>
      </c>
      <c r="J18" s="60">
        <v>83224913.129999995</v>
      </c>
      <c r="K18" s="43">
        <v>5.35</v>
      </c>
      <c r="L18" s="45">
        <v>6131899.9500000002</v>
      </c>
      <c r="M18" s="43">
        <v>6.86</v>
      </c>
      <c r="N18" s="47">
        <v>168.38</v>
      </c>
      <c r="O18" s="48">
        <v>156.83000000000001</v>
      </c>
    </row>
    <row r="19" spans="1:15" x14ac:dyDescent="0.25">
      <c r="A19">
        <v>3</v>
      </c>
      <c r="B19" s="116" t="s">
        <v>38</v>
      </c>
      <c r="C19" s="112">
        <v>77830203</v>
      </c>
      <c r="D19" s="39">
        <v>76376078.730000004</v>
      </c>
      <c r="E19" s="40">
        <v>206.43</v>
      </c>
      <c r="F19" s="40">
        <v>202.57</v>
      </c>
      <c r="G19" s="40">
        <v>98.13</v>
      </c>
      <c r="H19" s="59">
        <v>909846109.09000003</v>
      </c>
      <c r="I19" s="43">
        <v>50.16</v>
      </c>
      <c r="J19" s="60">
        <v>789224039.75</v>
      </c>
      <c r="K19" s="43">
        <v>50.71</v>
      </c>
      <c r="L19" s="45">
        <v>120622069.34</v>
      </c>
      <c r="M19" s="43">
        <v>13.26</v>
      </c>
      <c r="N19" s="47">
        <v>204.18</v>
      </c>
      <c r="O19" s="48">
        <v>177.11</v>
      </c>
    </row>
    <row r="20" spans="1:15" x14ac:dyDescent="0.25">
      <c r="A20">
        <v>2</v>
      </c>
      <c r="B20" s="116" t="s">
        <v>37</v>
      </c>
      <c r="C20" s="112">
        <v>63748280.789999999</v>
      </c>
      <c r="D20" s="39">
        <v>51485046.100000001</v>
      </c>
      <c r="E20" s="47">
        <v>172.34</v>
      </c>
      <c r="F20" s="47">
        <v>139.18</v>
      </c>
      <c r="G20" s="47">
        <v>80.760000000000005</v>
      </c>
      <c r="H20" s="59">
        <v>761043847.62</v>
      </c>
      <c r="I20" s="43">
        <v>41.96</v>
      </c>
      <c r="J20" s="60">
        <v>643735759.25999999</v>
      </c>
      <c r="K20" s="43">
        <v>41.36</v>
      </c>
      <c r="L20" s="45">
        <v>117308088.36</v>
      </c>
      <c r="M20" s="43">
        <v>15.41</v>
      </c>
      <c r="N20" s="47">
        <v>173.98</v>
      </c>
      <c r="O20" s="48">
        <v>147.16</v>
      </c>
    </row>
    <row r="21" spans="1:15" x14ac:dyDescent="0.25">
      <c r="A21">
        <v>1</v>
      </c>
      <c r="B21" s="116" t="s">
        <v>40</v>
      </c>
      <c r="C21" s="112">
        <v>4850907.74</v>
      </c>
      <c r="D21" s="39">
        <v>3025897.03</v>
      </c>
      <c r="E21" s="40">
        <v>156.19999999999999</v>
      </c>
      <c r="F21" s="40">
        <v>97.43</v>
      </c>
      <c r="G21" s="40">
        <v>62.38</v>
      </c>
      <c r="H21" s="59">
        <v>48563805.920000002</v>
      </c>
      <c r="I21" s="43">
        <v>2.68</v>
      </c>
      <c r="J21" s="60">
        <v>35957517.759999998</v>
      </c>
      <c r="K21" s="43">
        <v>2.31</v>
      </c>
      <c r="L21" s="45">
        <v>12606288.16</v>
      </c>
      <c r="M21" s="43">
        <v>25.96</v>
      </c>
      <c r="N21" s="47">
        <v>169.9</v>
      </c>
      <c r="O21" s="48">
        <v>125.8</v>
      </c>
    </row>
    <row r="22" spans="1:15" x14ac:dyDescent="0.25">
      <c r="B22" s="117" t="s">
        <v>5</v>
      </c>
      <c r="C22" s="113">
        <v>12759815.15</v>
      </c>
      <c r="D22" s="50">
        <v>18963478.170000002</v>
      </c>
      <c r="E22" s="52">
        <v>114.77647183168273</v>
      </c>
      <c r="F22" s="52">
        <v>170.57936125428395</v>
      </c>
      <c r="G22" s="52">
        <v>148.618753070259</v>
      </c>
      <c r="H22" s="54">
        <v>143253076.97999999</v>
      </c>
      <c r="I22" s="55">
        <v>100</v>
      </c>
      <c r="J22" s="56">
        <v>160711656.06</v>
      </c>
      <c r="K22" s="55">
        <v>100</v>
      </c>
      <c r="L22" s="55">
        <v>-17458579.079999998</v>
      </c>
      <c r="M22" s="52">
        <v>-12.187227980057592</v>
      </c>
      <c r="N22" s="52">
        <v>116.29534973096369</v>
      </c>
      <c r="O22" s="58">
        <v>130.46852913288151</v>
      </c>
    </row>
    <row r="23" spans="1:15" x14ac:dyDescent="0.25">
      <c r="A23">
        <v>5</v>
      </c>
      <c r="B23" s="116" t="s">
        <v>45</v>
      </c>
      <c r="C23" s="112">
        <v>35304.959999999999</v>
      </c>
      <c r="D23" s="39">
        <v>13309.96</v>
      </c>
      <c r="E23" s="40">
        <v>379.62</v>
      </c>
      <c r="F23" s="40">
        <v>143.12</v>
      </c>
      <c r="G23" s="40">
        <v>37.700000000000003</v>
      </c>
      <c r="H23" s="42">
        <v>352481.15</v>
      </c>
      <c r="I23" s="43">
        <v>0.25</v>
      </c>
      <c r="J23" s="44">
        <v>320039.39</v>
      </c>
      <c r="K23" s="43">
        <v>0.2</v>
      </c>
      <c r="L23" s="45">
        <v>32441.759999999998</v>
      </c>
      <c r="M23" s="43">
        <v>9.1999999999999993</v>
      </c>
      <c r="N23" s="47">
        <v>300.24</v>
      </c>
      <c r="O23" s="48">
        <v>272.61</v>
      </c>
    </row>
    <row r="24" spans="1:15" x14ac:dyDescent="0.25">
      <c r="A24">
        <v>4</v>
      </c>
      <c r="B24" s="116" t="s">
        <v>39</v>
      </c>
      <c r="C24" s="112">
        <v>605295.49</v>
      </c>
      <c r="D24" s="39">
        <v>330311.83</v>
      </c>
      <c r="E24" s="61">
        <v>226.28</v>
      </c>
      <c r="F24" s="62">
        <v>123.48</v>
      </c>
      <c r="G24" s="62">
        <v>54.57</v>
      </c>
      <c r="H24" s="59">
        <v>6977081.7199999997</v>
      </c>
      <c r="I24" s="43">
        <v>4.87</v>
      </c>
      <c r="J24" s="60">
        <v>5798333.6200000001</v>
      </c>
      <c r="K24" s="43">
        <v>3.61</v>
      </c>
      <c r="L24" s="45">
        <v>1178748.1000000001</v>
      </c>
      <c r="M24" s="43">
        <v>16.89</v>
      </c>
      <c r="N24" s="63">
        <v>220.2</v>
      </c>
      <c r="O24" s="64">
        <v>183</v>
      </c>
    </row>
    <row r="25" spans="1:15" x14ac:dyDescent="0.25">
      <c r="A25">
        <v>3</v>
      </c>
      <c r="B25" s="116" t="s">
        <v>38</v>
      </c>
      <c r="C25" s="112">
        <v>2001407.42</v>
      </c>
      <c r="D25" s="39">
        <v>536522.28</v>
      </c>
      <c r="E25" s="40">
        <v>43.21</v>
      </c>
      <c r="F25" s="40">
        <v>11.58</v>
      </c>
      <c r="G25" s="40">
        <v>26.81</v>
      </c>
      <c r="H25" s="59">
        <v>21083905.98</v>
      </c>
      <c r="I25" s="43">
        <v>14.72</v>
      </c>
      <c r="J25" s="60">
        <v>30106545.039999999</v>
      </c>
      <c r="K25" s="43">
        <v>18.73</v>
      </c>
      <c r="L25" s="45">
        <v>-9022639.0600000005</v>
      </c>
      <c r="M25" s="43">
        <v>-42.79</v>
      </c>
      <c r="N25" s="63">
        <v>37.74</v>
      </c>
      <c r="O25" s="64">
        <v>53.9</v>
      </c>
    </row>
    <row r="26" spans="1:15" x14ac:dyDescent="0.25">
      <c r="A26">
        <v>2</v>
      </c>
      <c r="B26" s="116" t="s">
        <v>37</v>
      </c>
      <c r="C26" s="112">
        <v>7397422.4400000004</v>
      </c>
      <c r="D26" s="39">
        <v>16325678.84</v>
      </c>
      <c r="E26" s="40">
        <v>159.43</v>
      </c>
      <c r="F26" s="40">
        <v>351.85</v>
      </c>
      <c r="G26" s="40">
        <v>220.69</v>
      </c>
      <c r="H26" s="59">
        <v>84235667.530000001</v>
      </c>
      <c r="I26" s="43">
        <v>58.8</v>
      </c>
      <c r="J26" s="60">
        <v>103935747.73</v>
      </c>
      <c r="K26" s="43">
        <v>64.67</v>
      </c>
      <c r="L26" s="45">
        <v>-19700080.199999999</v>
      </c>
      <c r="M26" s="43">
        <v>-23.39</v>
      </c>
      <c r="N26" s="63">
        <v>161.63999999999999</v>
      </c>
      <c r="O26" s="64">
        <v>199.45</v>
      </c>
    </row>
    <row r="27" spans="1:15" x14ac:dyDescent="0.25">
      <c r="A27">
        <v>1</v>
      </c>
      <c r="B27" s="116" t="s">
        <v>40</v>
      </c>
      <c r="C27" s="112">
        <v>2720384.84</v>
      </c>
      <c r="D27" s="39">
        <v>1757655.26</v>
      </c>
      <c r="E27" s="61">
        <v>173.45</v>
      </c>
      <c r="F27" s="62">
        <v>112.07</v>
      </c>
      <c r="G27" s="62">
        <v>64.61</v>
      </c>
      <c r="H27" s="59">
        <v>30603940.600000001</v>
      </c>
      <c r="I27" s="43">
        <v>21.36</v>
      </c>
      <c r="J27" s="60">
        <v>20550990.280000001</v>
      </c>
      <c r="K27" s="43">
        <v>12.79</v>
      </c>
      <c r="L27" s="45">
        <v>10052950.32</v>
      </c>
      <c r="M27" s="43">
        <v>32.85</v>
      </c>
      <c r="N27" s="63">
        <v>256.7</v>
      </c>
      <c r="O27" s="64">
        <v>172.38</v>
      </c>
    </row>
    <row r="28" spans="1:15" x14ac:dyDescent="0.25">
      <c r="B28" s="117" t="s">
        <v>6</v>
      </c>
      <c r="C28" s="113">
        <v>21774651.969999999</v>
      </c>
      <c r="D28" s="50">
        <v>14351436.029999999</v>
      </c>
      <c r="E28" s="52">
        <v>13.163721816943054</v>
      </c>
      <c r="F28" s="52">
        <v>8.6760657223295965</v>
      </c>
      <c r="G28" s="52">
        <v>65.908911195332408</v>
      </c>
      <c r="H28" s="54">
        <v>275038291.52999997</v>
      </c>
      <c r="I28" s="55">
        <v>99.99</v>
      </c>
      <c r="J28" s="56">
        <v>158160804.87</v>
      </c>
      <c r="K28" s="55">
        <v>100</v>
      </c>
      <c r="L28" s="55">
        <v>116877486.66</v>
      </c>
      <c r="M28" s="52">
        <v>42.494987156088953</v>
      </c>
      <c r="N28" s="52">
        <v>14.623696753028931</v>
      </c>
      <c r="O28" s="58">
        <v>8.4093586960838884</v>
      </c>
    </row>
    <row r="29" spans="1:15" x14ac:dyDescent="0.25">
      <c r="A29">
        <v>5</v>
      </c>
      <c r="B29" s="116" t="s">
        <v>45</v>
      </c>
      <c r="C29" s="112">
        <v>3051244.68</v>
      </c>
      <c r="D29" s="39">
        <v>1751667.6</v>
      </c>
      <c r="E29" s="40">
        <v>13.69</v>
      </c>
      <c r="F29" s="40">
        <v>7.86</v>
      </c>
      <c r="G29" s="40">
        <v>57.41</v>
      </c>
      <c r="H29" s="42">
        <v>32075854.960000001</v>
      </c>
      <c r="I29" s="43">
        <v>11.66</v>
      </c>
      <c r="J29" s="44">
        <v>16831248.620000001</v>
      </c>
      <c r="K29" s="43">
        <v>10.64</v>
      </c>
      <c r="L29" s="45">
        <v>15244606.34</v>
      </c>
      <c r="M29" s="43">
        <v>47.53</v>
      </c>
      <c r="N29" s="47">
        <v>14.7</v>
      </c>
      <c r="O29" s="48">
        <v>7.71</v>
      </c>
    </row>
    <row r="30" spans="1:15" x14ac:dyDescent="0.25">
      <c r="B30" s="116" t="s">
        <v>39</v>
      </c>
      <c r="C30" s="112">
        <v>6507199.9800000004</v>
      </c>
      <c r="D30" s="39">
        <v>4146457.64</v>
      </c>
      <c r="E30" s="40">
        <v>15.78</v>
      </c>
      <c r="F30" s="40">
        <v>10.06</v>
      </c>
      <c r="G30" s="40">
        <v>63.72</v>
      </c>
      <c r="H30" s="59">
        <v>77664328.909999996</v>
      </c>
      <c r="I30" s="43">
        <v>28.24</v>
      </c>
      <c r="J30" s="60">
        <v>41860981.899999999</v>
      </c>
      <c r="K30" s="43">
        <v>26.47</v>
      </c>
      <c r="L30" s="45">
        <v>35803347.009999998</v>
      </c>
      <c r="M30" s="43">
        <v>46.1</v>
      </c>
      <c r="N30" s="63">
        <v>16.170000000000002</v>
      </c>
      <c r="O30" s="64">
        <v>8.7100000000000009</v>
      </c>
    </row>
    <row r="31" spans="1:15" x14ac:dyDescent="0.25">
      <c r="B31" s="116" t="s">
        <v>38</v>
      </c>
      <c r="C31" s="112">
        <v>5639334.9800000004</v>
      </c>
      <c r="D31" s="39">
        <v>2974646.1</v>
      </c>
      <c r="E31" s="40">
        <v>12.07</v>
      </c>
      <c r="F31" s="40">
        <v>6.36</v>
      </c>
      <c r="G31" s="40">
        <v>52.75</v>
      </c>
      <c r="H31" s="59">
        <v>72869797.819999993</v>
      </c>
      <c r="I31" s="43">
        <v>26.49</v>
      </c>
      <c r="J31" s="60">
        <v>44844181.560000002</v>
      </c>
      <c r="K31" s="43">
        <v>28.35</v>
      </c>
      <c r="L31" s="45">
        <v>28025616.260000002</v>
      </c>
      <c r="M31" s="43">
        <v>38.46</v>
      </c>
      <c r="N31" s="43">
        <v>13.15</v>
      </c>
      <c r="O31" s="64">
        <v>8.09</v>
      </c>
    </row>
    <row r="32" spans="1:15" x14ac:dyDescent="0.25">
      <c r="B32" s="116" t="s">
        <v>37</v>
      </c>
      <c r="C32" s="112">
        <v>5765044.0899999999</v>
      </c>
      <c r="D32" s="39">
        <v>5085910.07</v>
      </c>
      <c r="E32" s="40">
        <v>12.45</v>
      </c>
      <c r="F32" s="40">
        <v>10.98</v>
      </c>
      <c r="G32" s="40">
        <v>88.22</v>
      </c>
      <c r="H32" s="59">
        <v>81223520.519999996</v>
      </c>
      <c r="I32" s="43">
        <v>29.53</v>
      </c>
      <c r="J32" s="60">
        <v>49243490.299999997</v>
      </c>
      <c r="K32" s="43">
        <v>31.14</v>
      </c>
      <c r="L32" s="45">
        <v>31980030.219999999</v>
      </c>
      <c r="M32" s="43">
        <v>39.369999999999997</v>
      </c>
      <c r="N32" s="43">
        <v>14.99</v>
      </c>
      <c r="O32" s="64">
        <v>9.09</v>
      </c>
    </row>
    <row r="33" spans="1:15" ht="15.75" thickBot="1" x14ac:dyDescent="0.3">
      <c r="B33" s="118" t="s">
        <v>40</v>
      </c>
      <c r="C33" s="114">
        <v>811828.24</v>
      </c>
      <c r="D33" s="67">
        <v>392754.62</v>
      </c>
      <c r="E33" s="68">
        <v>9.17</v>
      </c>
      <c r="F33" s="68">
        <v>4.4400000000000004</v>
      </c>
      <c r="G33" s="68">
        <v>48.38</v>
      </c>
      <c r="H33" s="70">
        <v>11204789.32</v>
      </c>
      <c r="I33" s="119">
        <v>4.07</v>
      </c>
      <c r="J33" s="70">
        <v>5380902.4900000002</v>
      </c>
      <c r="K33" s="119">
        <v>3.4</v>
      </c>
      <c r="L33" s="73">
        <v>5823886.8300000001</v>
      </c>
      <c r="M33" s="119">
        <v>51.98</v>
      </c>
      <c r="N33" s="71">
        <v>13.01</v>
      </c>
      <c r="O33" s="75">
        <v>6.25</v>
      </c>
    </row>
    <row r="34" spans="1:15" s="21" customFormat="1" ht="11.25" x14ac:dyDescent="0.2">
      <c r="B34" s="76" t="s">
        <v>47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7"/>
      <c r="N34" s="77"/>
      <c r="O34" s="19"/>
    </row>
    <row r="35" spans="1:15" s="21" customFormat="1" ht="11.25" customHeight="1" x14ac:dyDescent="0.2">
      <c r="B35" s="76" t="s">
        <v>30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</row>
    <row r="36" spans="1:15" s="21" customFormat="1" ht="11.25" customHeight="1" x14ac:dyDescent="0.2">
      <c r="B36" s="76" t="s">
        <v>31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</row>
    <row r="37" spans="1:15" s="21" customFormat="1" ht="11.25" x14ac:dyDescent="0.2">
      <c r="B37" s="79" t="s">
        <v>35</v>
      </c>
      <c r="H37" s="80"/>
      <c r="I37" s="80"/>
      <c r="J37" s="81"/>
      <c r="K37" s="81"/>
      <c r="L37" s="82"/>
      <c r="M37" s="82"/>
      <c r="N37" s="80"/>
      <c r="O37" s="80"/>
    </row>
    <row r="38" spans="1:15" s="83" customFormat="1" ht="11.25" x14ac:dyDescent="0.2">
      <c r="B38" s="83" t="s">
        <v>36</v>
      </c>
      <c r="J38" s="84"/>
      <c r="K38" s="84"/>
      <c r="L38" s="85"/>
      <c r="M38" s="85"/>
    </row>
    <row r="39" spans="1:15" s="88" customFormat="1" x14ac:dyDescent="0.25">
      <c r="B39" s="86" t="s">
        <v>11</v>
      </c>
      <c r="C39" s="87" t="s">
        <v>12</v>
      </c>
    </row>
    <row r="40" spans="1:15" s="88" customFormat="1" x14ac:dyDescent="0.25">
      <c r="B40" s="87" t="s">
        <v>13</v>
      </c>
      <c r="C40" s="87" t="s">
        <v>14</v>
      </c>
    </row>
    <row r="43" spans="1:15" ht="15.75" thickBot="1" x14ac:dyDescent="0.3"/>
    <row r="44" spans="1:15" ht="15" customHeight="1" x14ac:dyDescent="0.25">
      <c r="B44" s="121" t="s">
        <v>17</v>
      </c>
      <c r="C44" s="124">
        <f>+G42</f>
        <v>0</v>
      </c>
      <c r="D44" s="125"/>
      <c r="E44" s="125"/>
      <c r="F44" s="125"/>
      <c r="G44" s="126"/>
      <c r="H44" s="96" t="s">
        <v>18</v>
      </c>
      <c r="I44" s="127">
        <f>+G42-320</f>
        <v>-320</v>
      </c>
      <c r="J44" s="127"/>
      <c r="K44" s="109"/>
      <c r="L44" s="23" t="s">
        <v>19</v>
      </c>
      <c r="M44" s="23"/>
      <c r="N44" s="128">
        <f>+G42</f>
        <v>0</v>
      </c>
      <c r="O44" s="129"/>
    </row>
    <row r="45" spans="1:15" ht="60" x14ac:dyDescent="0.25">
      <c r="B45" s="122"/>
      <c r="C45" s="97" t="s">
        <v>20</v>
      </c>
      <c r="D45" s="25" t="s">
        <v>7</v>
      </c>
      <c r="E45" s="25" t="s">
        <v>21</v>
      </c>
      <c r="F45" s="25" t="s">
        <v>22</v>
      </c>
      <c r="G45" s="98" t="s">
        <v>23</v>
      </c>
      <c r="H45" s="130" t="s">
        <v>24</v>
      </c>
      <c r="I45" s="131"/>
      <c r="J45" s="132" t="s">
        <v>25</v>
      </c>
      <c r="K45" s="131"/>
      <c r="L45" s="132" t="s">
        <v>26</v>
      </c>
      <c r="M45" s="131"/>
      <c r="N45" s="25" t="s">
        <v>21</v>
      </c>
      <c r="O45" s="26" t="s">
        <v>22</v>
      </c>
    </row>
    <row r="46" spans="1:15" ht="15" customHeight="1" x14ac:dyDescent="0.25">
      <c r="B46" s="123"/>
      <c r="C46" s="99" t="s">
        <v>27</v>
      </c>
      <c r="D46" s="24" t="s">
        <v>27</v>
      </c>
      <c r="E46" s="24" t="s">
        <v>27</v>
      </c>
      <c r="F46" s="24" t="s">
        <v>27</v>
      </c>
      <c r="G46" s="100" t="s">
        <v>9</v>
      </c>
      <c r="H46" s="110" t="s">
        <v>27</v>
      </c>
      <c r="I46" s="24" t="s">
        <v>9</v>
      </c>
      <c r="J46" s="24" t="s">
        <v>27</v>
      </c>
      <c r="K46" s="24" t="s">
        <v>9</v>
      </c>
      <c r="L46" s="24" t="s">
        <v>27</v>
      </c>
      <c r="M46" s="24" t="s">
        <v>28</v>
      </c>
      <c r="N46" s="24" t="s">
        <v>27</v>
      </c>
      <c r="O46" s="27" t="s">
        <v>27</v>
      </c>
    </row>
    <row r="47" spans="1:15" x14ac:dyDescent="0.25">
      <c r="B47" s="28" t="s">
        <v>29</v>
      </c>
      <c r="C47" s="30">
        <v>192121493.49999997</v>
      </c>
      <c r="D47" s="30">
        <v>155523632.94999999</v>
      </c>
      <c r="E47" s="31">
        <v>76.549777687817837</v>
      </c>
      <c r="F47" s="31">
        <v>61.96755662595492</v>
      </c>
      <c r="G47" s="32">
        <v>80.950668307187613</v>
      </c>
      <c r="H47" s="29">
        <v>2196235696.5300002</v>
      </c>
      <c r="I47" s="33">
        <v>100</v>
      </c>
      <c r="J47" s="33">
        <v>1834706448.3499999</v>
      </c>
      <c r="K47" s="33">
        <v>100</v>
      </c>
      <c r="L47" s="33">
        <v>361529248.18000001</v>
      </c>
      <c r="M47" s="34">
        <v>16.461313726537075</v>
      </c>
      <c r="N47" s="35">
        <v>75.404554603123984</v>
      </c>
      <c r="O47" s="36">
        <v>62.99197430580579</v>
      </c>
    </row>
    <row r="48" spans="1:15" x14ac:dyDescent="0.25">
      <c r="A48">
        <v>5</v>
      </c>
      <c r="B48" s="37" t="s">
        <v>45</v>
      </c>
      <c r="C48" s="39">
        <v>3567510.38</v>
      </c>
      <c r="D48" s="39">
        <v>2163301.75</v>
      </c>
      <c r="E48" s="40">
        <v>18.011270604985082</v>
      </c>
      <c r="F48" s="40">
        <v>10.921849993184262</v>
      </c>
      <c r="G48" s="41">
        <v>60.638975632076509</v>
      </c>
      <c r="H48" s="42">
        <v>35538146.119999997</v>
      </c>
      <c r="I48" s="43">
        <v>1.6181389900978944</v>
      </c>
      <c r="J48" s="44">
        <v>19683317.309999999</v>
      </c>
      <c r="K48" s="43">
        <v>1.0728319687163974</v>
      </c>
      <c r="L48" s="45">
        <v>15854828.810000001</v>
      </c>
      <c r="M48" s="46">
        <v>44.613550623782515</v>
      </c>
      <c r="N48" s="47">
        <v>17.701541678496536</v>
      </c>
      <c r="O48" s="48">
        <v>9.8042554205705237</v>
      </c>
    </row>
    <row r="49" spans="1:15" x14ac:dyDescent="0.25">
      <c r="A49">
        <v>4</v>
      </c>
      <c r="B49" s="37" t="s">
        <v>39</v>
      </c>
      <c r="C49" s="39">
        <v>14681042.310000001</v>
      </c>
      <c r="D49" s="39">
        <v>10793578.470000001</v>
      </c>
      <c r="E49" s="40">
        <v>32.823448564970384</v>
      </c>
      <c r="F49" s="40">
        <v>24.13196966953069</v>
      </c>
      <c r="G49" s="41">
        <v>73.520518789377434</v>
      </c>
      <c r="H49" s="42">
        <v>173904107.15000001</v>
      </c>
      <c r="I49" s="43">
        <v>7.9182806938601518</v>
      </c>
      <c r="J49" s="44">
        <v>128043200.77</v>
      </c>
      <c r="K49" s="43">
        <v>6.9789475523538194</v>
      </c>
      <c r="L49" s="45">
        <v>45860906.380000003</v>
      </c>
      <c r="M49" s="46">
        <v>26.371376232329538</v>
      </c>
      <c r="N49" s="47">
        <v>33.485598480764047</v>
      </c>
      <c r="O49" s="48">
        <v>24.654985321754534</v>
      </c>
    </row>
    <row r="50" spans="1:15" x14ac:dyDescent="0.25">
      <c r="A50">
        <v>3</v>
      </c>
      <c r="B50" s="37" t="s">
        <v>38</v>
      </c>
      <c r="C50" s="39">
        <v>87569183.459999993</v>
      </c>
      <c r="D50" s="39">
        <v>72916950.310000002</v>
      </c>
      <c r="E50" s="40">
        <v>99.842980951327661</v>
      </c>
      <c r="F50" s="40">
        <v>83.13707394743173</v>
      </c>
      <c r="G50" s="41">
        <v>83.267820286696093</v>
      </c>
      <c r="H50" s="42">
        <v>982296843.19000006</v>
      </c>
      <c r="I50" s="43">
        <v>44.726385457717754</v>
      </c>
      <c r="J50" s="44">
        <v>832171759.78999996</v>
      </c>
      <c r="K50" s="43">
        <v>45.357215620972717</v>
      </c>
      <c r="L50" s="45">
        <v>150125083.40000001</v>
      </c>
      <c r="M50" s="46">
        <v>15.283066869325383</v>
      </c>
      <c r="N50" s="43">
        <v>93.265612753626939</v>
      </c>
      <c r="O50" s="48">
        <v>79.011766790404067</v>
      </c>
    </row>
    <row r="51" spans="1:15" x14ac:dyDescent="0.25">
      <c r="A51">
        <v>2</v>
      </c>
      <c r="B51" s="37" t="s">
        <v>37</v>
      </c>
      <c r="C51" s="39">
        <v>78868283.219999984</v>
      </c>
      <c r="D51" s="39">
        <v>64275380.530000001</v>
      </c>
      <c r="E51" s="43">
        <v>90.088952320466419</v>
      </c>
      <c r="F51" s="43">
        <v>73.419902849851908</v>
      </c>
      <c r="G51" s="41">
        <v>81.497121410271262</v>
      </c>
      <c r="H51" s="42">
        <v>917709634.64999998</v>
      </c>
      <c r="I51" s="43">
        <v>41.785571380155574</v>
      </c>
      <c r="J51" s="44">
        <v>794564684.86000001</v>
      </c>
      <c r="K51" s="43">
        <v>43.307455837121687</v>
      </c>
      <c r="L51" s="45">
        <v>123144949.79000001</v>
      </c>
      <c r="M51" s="46">
        <v>13.418726919758836</v>
      </c>
      <c r="N51" s="43">
        <v>89.880110637464355</v>
      </c>
      <c r="O51" s="48">
        <v>77.819344035845887</v>
      </c>
    </row>
    <row r="52" spans="1:15" x14ac:dyDescent="0.25">
      <c r="A52">
        <v>1</v>
      </c>
      <c r="B52" s="37" t="s">
        <v>40</v>
      </c>
      <c r="C52" s="39">
        <v>7435474.1300000008</v>
      </c>
      <c r="D52" s="39">
        <v>5374421.8899999997</v>
      </c>
      <c r="E52" s="40">
        <v>66.449271472872368</v>
      </c>
      <c r="F52" s="40">
        <v>48.030080252374958</v>
      </c>
      <c r="G52" s="41">
        <v>72.280822931193512</v>
      </c>
      <c r="H52" s="42">
        <v>86786965.420000002</v>
      </c>
      <c r="I52" s="43">
        <v>3.9516234781686381</v>
      </c>
      <c r="J52" s="44">
        <v>60243485.619999997</v>
      </c>
      <c r="K52" s="43">
        <v>3.2835490208353799</v>
      </c>
      <c r="L52" s="45">
        <v>26543479.800000001</v>
      </c>
      <c r="M52" s="46">
        <v>30.584638685711059</v>
      </c>
      <c r="N52" s="47">
        <v>73.40029332388346</v>
      </c>
      <c r="O52" s="48">
        <v>50.951078816521601</v>
      </c>
    </row>
    <row r="53" spans="1:15" x14ac:dyDescent="0.25">
      <c r="B53" s="49" t="s">
        <v>4</v>
      </c>
      <c r="C53" s="50">
        <v>154049786.50999999</v>
      </c>
      <c r="D53" s="50">
        <v>127701532.42999999</v>
      </c>
      <c r="E53" s="52">
        <v>189.3720246669543</v>
      </c>
      <c r="F53" s="52">
        <v>156.98235159691055</v>
      </c>
      <c r="G53" s="53">
        <v>82.896273550960345</v>
      </c>
      <c r="H53" s="54">
        <v>1782079931.5899999</v>
      </c>
      <c r="I53" s="55">
        <v>100</v>
      </c>
      <c r="J53" s="56">
        <v>1518937009.5799999</v>
      </c>
      <c r="K53" s="55">
        <v>100</v>
      </c>
      <c r="L53" s="55">
        <v>263142922.00999999</v>
      </c>
      <c r="M53" s="57">
        <v>14.766056075566697</v>
      </c>
      <c r="N53" s="52">
        <v>185.39314552490694</v>
      </c>
      <c r="O53" s="58">
        <v>158.01788969644221</v>
      </c>
    </row>
    <row r="54" spans="1:15" x14ac:dyDescent="0.25">
      <c r="A54">
        <v>5</v>
      </c>
      <c r="B54" s="37" t="s">
        <v>45</v>
      </c>
      <c r="C54" s="38">
        <v>413720.35</v>
      </c>
      <c r="D54" s="39">
        <v>296459.17</v>
      </c>
      <c r="E54" s="40">
        <v>202.41</v>
      </c>
      <c r="F54" s="40">
        <v>145.04</v>
      </c>
      <c r="G54" s="41">
        <v>71.66</v>
      </c>
      <c r="H54" s="42">
        <v>3566251.75</v>
      </c>
      <c r="I54" s="43">
        <v>0.2</v>
      </c>
      <c r="J54" s="44">
        <v>3036858.63</v>
      </c>
      <c r="K54" s="43">
        <v>0.2</v>
      </c>
      <c r="L54" s="45">
        <v>529393.12</v>
      </c>
      <c r="M54" s="46">
        <v>14.84</v>
      </c>
      <c r="N54" s="47">
        <v>199.78</v>
      </c>
      <c r="O54" s="48">
        <v>170.12</v>
      </c>
    </row>
    <row r="55" spans="1:15" x14ac:dyDescent="0.25">
      <c r="A55">
        <v>4</v>
      </c>
      <c r="B55" s="37" t="s">
        <v>39</v>
      </c>
      <c r="C55" s="38">
        <v>7116297.7300000004</v>
      </c>
      <c r="D55" s="39">
        <v>6614099.1600000001</v>
      </c>
      <c r="E55" s="40">
        <v>160.59</v>
      </c>
      <c r="F55" s="40">
        <v>149.26</v>
      </c>
      <c r="G55" s="41">
        <v>92.94</v>
      </c>
      <c r="H55" s="59">
        <v>89043749.099999994</v>
      </c>
      <c r="I55" s="43">
        <v>5</v>
      </c>
      <c r="J55" s="60">
        <v>82170221.129999995</v>
      </c>
      <c r="K55" s="43">
        <v>5.41</v>
      </c>
      <c r="L55" s="45">
        <v>6873527.9699999997</v>
      </c>
      <c r="M55" s="46">
        <v>7.72</v>
      </c>
      <c r="N55" s="47">
        <v>166.8</v>
      </c>
      <c r="O55" s="48">
        <v>153.93</v>
      </c>
    </row>
    <row r="56" spans="1:15" x14ac:dyDescent="0.25">
      <c r="A56">
        <v>3</v>
      </c>
      <c r="B56" s="37" t="s">
        <v>38</v>
      </c>
      <c r="C56" s="38">
        <v>78781307.010000005</v>
      </c>
      <c r="D56" s="39">
        <v>61672844.799999997</v>
      </c>
      <c r="E56" s="40">
        <v>208.96</v>
      </c>
      <c r="F56" s="40">
        <v>163.58000000000001</v>
      </c>
      <c r="G56" s="41">
        <v>78.28</v>
      </c>
      <c r="H56" s="59">
        <v>889959155.00999999</v>
      </c>
      <c r="I56" s="43">
        <v>49.94</v>
      </c>
      <c r="J56" s="60">
        <v>760737962.07000005</v>
      </c>
      <c r="K56" s="47">
        <v>50.08</v>
      </c>
      <c r="L56" s="45">
        <v>129221192.94</v>
      </c>
      <c r="M56" s="46">
        <v>14.52</v>
      </c>
      <c r="N56" s="47">
        <v>201.03</v>
      </c>
      <c r="O56" s="48">
        <v>171.84</v>
      </c>
    </row>
    <row r="57" spans="1:15" x14ac:dyDescent="0.25">
      <c r="A57">
        <v>2</v>
      </c>
      <c r="B57" s="37" t="s">
        <v>37</v>
      </c>
      <c r="C57" s="38">
        <v>63417908.439999998</v>
      </c>
      <c r="D57" s="39">
        <v>55863136.509999998</v>
      </c>
      <c r="E57" s="47">
        <v>173.83</v>
      </c>
      <c r="F57" s="47">
        <v>153.12</v>
      </c>
      <c r="G57" s="41">
        <v>88.09</v>
      </c>
      <c r="H57" s="59">
        <v>754054780.46000004</v>
      </c>
      <c r="I57" s="43">
        <v>42.31</v>
      </c>
      <c r="J57" s="60">
        <v>639264976.60000002</v>
      </c>
      <c r="K57" s="43">
        <v>42.09</v>
      </c>
      <c r="L57" s="45">
        <v>114789803.86</v>
      </c>
      <c r="M57" s="46">
        <v>15.22</v>
      </c>
      <c r="N57" s="47">
        <v>172.51</v>
      </c>
      <c r="O57" s="48">
        <v>146.25</v>
      </c>
    </row>
    <row r="58" spans="1:15" x14ac:dyDescent="0.25">
      <c r="A58">
        <v>1</v>
      </c>
      <c r="B58" s="37" t="s">
        <v>40</v>
      </c>
      <c r="C58" s="38">
        <v>4320552.9800000004</v>
      </c>
      <c r="D58" s="39">
        <v>3254992.79</v>
      </c>
      <c r="E58" s="40">
        <v>170.98</v>
      </c>
      <c r="F58" s="40">
        <v>128.81</v>
      </c>
      <c r="G58" s="41">
        <v>75.34</v>
      </c>
      <c r="H58" s="59">
        <v>45455995.270000003</v>
      </c>
      <c r="I58" s="43">
        <v>2.5499999999999998</v>
      </c>
      <c r="J58" s="60">
        <v>33726991.149999999</v>
      </c>
      <c r="K58" s="43">
        <v>2.2200000000000002</v>
      </c>
      <c r="L58" s="45">
        <v>11729004.119999999</v>
      </c>
      <c r="M58" s="46">
        <v>25.8</v>
      </c>
      <c r="N58" s="47">
        <v>173.02</v>
      </c>
      <c r="O58" s="48">
        <v>128.38</v>
      </c>
    </row>
    <row r="59" spans="1:15" x14ac:dyDescent="0.25">
      <c r="B59" s="49" t="s">
        <v>5</v>
      </c>
      <c r="C59" s="50">
        <v>12589275.92</v>
      </c>
      <c r="D59" s="51">
        <v>11147841.210000001</v>
      </c>
      <c r="E59" s="52">
        <v>120.4081671847353</v>
      </c>
      <c r="F59" s="52">
        <v>106.62178958442924</v>
      </c>
      <c r="G59" s="53">
        <v>88.550296941938811</v>
      </c>
      <c r="H59" s="54">
        <v>139460419.09999999</v>
      </c>
      <c r="I59" s="55">
        <v>100</v>
      </c>
      <c r="J59" s="56">
        <v>162737786.75</v>
      </c>
      <c r="K59" s="55">
        <v>100</v>
      </c>
      <c r="L59" s="55">
        <v>-23277367.649999999</v>
      </c>
      <c r="M59" s="57">
        <v>-16.691020864715011</v>
      </c>
      <c r="N59" s="52">
        <v>119.08213201289696</v>
      </c>
      <c r="O59" s="58">
        <v>138.95815551331708</v>
      </c>
    </row>
    <row r="60" spans="1:15" x14ac:dyDescent="0.25">
      <c r="A60">
        <v>5</v>
      </c>
      <c r="B60" s="37" t="s">
        <v>45</v>
      </c>
      <c r="C60" s="38">
        <v>28316.87</v>
      </c>
      <c r="D60" s="39">
        <v>48654.71</v>
      </c>
      <c r="E60" s="40">
        <v>280.37</v>
      </c>
      <c r="F60" s="40">
        <v>481.73</v>
      </c>
      <c r="G60" s="41">
        <v>171.82</v>
      </c>
      <c r="H60" s="42">
        <v>256842.47</v>
      </c>
      <c r="I60" s="43">
        <v>0.18</v>
      </c>
      <c r="J60" s="44">
        <v>235299.27</v>
      </c>
      <c r="K60" s="43">
        <v>0.14000000000000001</v>
      </c>
      <c r="L60" s="45">
        <v>21543.200000000001</v>
      </c>
      <c r="M60" s="46">
        <v>8.39</v>
      </c>
      <c r="N60" s="47">
        <v>307.23</v>
      </c>
      <c r="O60" s="48">
        <v>281.45999999999998</v>
      </c>
    </row>
    <row r="61" spans="1:15" x14ac:dyDescent="0.25">
      <c r="A61">
        <v>4</v>
      </c>
      <c r="B61" s="37" t="s">
        <v>39</v>
      </c>
      <c r="C61" s="38">
        <v>562540.59</v>
      </c>
      <c r="D61" s="39">
        <v>750343.41</v>
      </c>
      <c r="E61" s="61">
        <v>215.86</v>
      </c>
      <c r="F61" s="62">
        <v>287.93</v>
      </c>
      <c r="G61" s="41">
        <v>133.38</v>
      </c>
      <c r="H61" s="59">
        <v>6884695.4400000004</v>
      </c>
      <c r="I61" s="43">
        <v>4.9400000000000004</v>
      </c>
      <c r="J61" s="60">
        <v>5593902.9000000004</v>
      </c>
      <c r="K61" s="43">
        <v>3.44</v>
      </c>
      <c r="L61" s="45">
        <v>1290792.54</v>
      </c>
      <c r="M61" s="46">
        <v>18.75</v>
      </c>
      <c r="N61" s="63">
        <v>218.92</v>
      </c>
      <c r="O61" s="64">
        <v>177.87</v>
      </c>
    </row>
    <row r="62" spans="1:15" x14ac:dyDescent="0.25">
      <c r="A62">
        <v>3</v>
      </c>
      <c r="B62" s="37" t="s">
        <v>38</v>
      </c>
      <c r="C62" s="38">
        <v>1807762.99</v>
      </c>
      <c r="D62" s="39">
        <v>4730378.4000000004</v>
      </c>
      <c r="E62" s="40">
        <v>39.119999999999997</v>
      </c>
      <c r="F62" s="40">
        <v>102.38</v>
      </c>
      <c r="G62" s="41">
        <v>261.67</v>
      </c>
      <c r="H62" s="59">
        <v>19982096.050000001</v>
      </c>
      <c r="I62" s="43">
        <v>14.33</v>
      </c>
      <c r="J62" s="60">
        <v>26112395.829999998</v>
      </c>
      <c r="K62" s="43">
        <v>16.05</v>
      </c>
      <c r="L62" s="45">
        <v>-6130299.7800000003</v>
      </c>
      <c r="M62" s="46">
        <v>-30.68</v>
      </c>
      <c r="N62" s="63">
        <v>37.22</v>
      </c>
      <c r="O62" s="64">
        <v>48.64</v>
      </c>
    </row>
    <row r="63" spans="1:15" x14ac:dyDescent="0.25">
      <c r="A63">
        <v>2</v>
      </c>
      <c r="B63" s="37" t="s">
        <v>37</v>
      </c>
      <c r="C63" s="38">
        <v>7658439.8200000003</v>
      </c>
      <c r="D63" s="39">
        <v>4015124.79</v>
      </c>
      <c r="E63" s="40">
        <v>165.85</v>
      </c>
      <c r="F63" s="40">
        <v>86.95</v>
      </c>
      <c r="G63" s="41">
        <v>52.43</v>
      </c>
      <c r="H63" s="59">
        <v>82463878.769999996</v>
      </c>
      <c r="I63" s="43">
        <v>59.13</v>
      </c>
      <c r="J63" s="60">
        <v>110144995.95</v>
      </c>
      <c r="K63" s="43">
        <v>67.680000000000007</v>
      </c>
      <c r="L63" s="45">
        <v>-27681117.18</v>
      </c>
      <c r="M63" s="46">
        <v>-33.57</v>
      </c>
      <c r="N63" s="63">
        <v>165.43</v>
      </c>
      <c r="O63" s="64">
        <v>220.97</v>
      </c>
    </row>
    <row r="64" spans="1:15" x14ac:dyDescent="0.25">
      <c r="A64">
        <v>1</v>
      </c>
      <c r="B64" s="37" t="s">
        <v>40</v>
      </c>
      <c r="C64" s="38">
        <v>2532215.65</v>
      </c>
      <c r="D64" s="39">
        <v>1603339.9</v>
      </c>
      <c r="E64" s="61">
        <v>267.48</v>
      </c>
      <c r="F64" s="62">
        <v>169.36</v>
      </c>
      <c r="G64" s="41">
        <v>63.32</v>
      </c>
      <c r="H64" s="59">
        <v>29872906.370000001</v>
      </c>
      <c r="I64" s="43">
        <v>21.42</v>
      </c>
      <c r="J64" s="60">
        <v>20651192.800000001</v>
      </c>
      <c r="K64" s="43">
        <v>12.69</v>
      </c>
      <c r="L64" s="45">
        <v>9221713.5700000003</v>
      </c>
      <c r="M64" s="46">
        <v>30.87</v>
      </c>
      <c r="N64" s="63">
        <v>288.60000000000002</v>
      </c>
      <c r="O64" s="64">
        <v>199.51</v>
      </c>
    </row>
    <row r="65" spans="1:15" x14ac:dyDescent="0.25">
      <c r="B65" s="49" t="s">
        <v>6</v>
      </c>
      <c r="C65" s="50">
        <v>25482431.07</v>
      </c>
      <c r="D65" s="51">
        <v>16674259.310000001</v>
      </c>
      <c r="E65" s="52">
        <v>16.009297492597664</v>
      </c>
      <c r="F65" s="52">
        <v>10.475577350889946</v>
      </c>
      <c r="G65" s="53">
        <v>65.434334990236863</v>
      </c>
      <c r="H65" s="54">
        <v>274695345.83999997</v>
      </c>
      <c r="I65" s="55">
        <v>100.01</v>
      </c>
      <c r="J65" s="56">
        <v>153031652.02000001</v>
      </c>
      <c r="K65" s="55">
        <v>100</v>
      </c>
      <c r="L65" s="55">
        <v>121663693.81999999</v>
      </c>
      <c r="M65" s="57">
        <v>44.290409598299</v>
      </c>
      <c r="N65" s="52">
        <v>14.975919046889542</v>
      </c>
      <c r="O65" s="58">
        <v>8.3430231599124873</v>
      </c>
    </row>
    <row r="66" spans="1:15" x14ac:dyDescent="0.25">
      <c r="A66">
        <v>5</v>
      </c>
      <c r="B66" s="37" t="s">
        <v>45</v>
      </c>
      <c r="C66" s="38">
        <v>3125473.16</v>
      </c>
      <c r="D66" s="39">
        <v>1818187.87</v>
      </c>
      <c r="E66" s="40">
        <v>15.95</v>
      </c>
      <c r="F66" s="40">
        <v>9.2799999999999994</v>
      </c>
      <c r="G66" s="41">
        <v>58.17</v>
      </c>
      <c r="H66" s="42">
        <v>31715051.899999999</v>
      </c>
      <c r="I66" s="43">
        <v>11.55</v>
      </c>
      <c r="J66" s="44">
        <v>16411159.41</v>
      </c>
      <c r="K66" s="43">
        <v>10.72</v>
      </c>
      <c r="L66" s="45">
        <v>15303892.49</v>
      </c>
      <c r="M66" s="46">
        <v>48.25</v>
      </c>
      <c r="N66" s="47">
        <v>15.95</v>
      </c>
      <c r="O66" s="48">
        <v>8.25</v>
      </c>
    </row>
    <row r="67" spans="1:15" x14ac:dyDescent="0.25">
      <c r="B67" s="37" t="s">
        <v>39</v>
      </c>
      <c r="C67" s="38">
        <v>7002203.9900000002</v>
      </c>
      <c r="D67" s="39">
        <v>3429135.9</v>
      </c>
      <c r="E67" s="40">
        <v>17.489999999999998</v>
      </c>
      <c r="F67" s="40">
        <v>8.57</v>
      </c>
      <c r="G67" s="41">
        <v>48.97</v>
      </c>
      <c r="H67" s="59">
        <v>77975662.609999999</v>
      </c>
      <c r="I67" s="43">
        <v>28.39</v>
      </c>
      <c r="J67" s="60">
        <v>40279076.740000002</v>
      </c>
      <c r="K67" s="43">
        <v>26.32</v>
      </c>
      <c r="L67" s="45">
        <v>37696585.869999997</v>
      </c>
      <c r="M67" s="46">
        <v>48.34</v>
      </c>
      <c r="N67" s="63">
        <v>16.850000000000001</v>
      </c>
      <c r="O67" s="64">
        <v>8.6999999999999993</v>
      </c>
    </row>
    <row r="68" spans="1:15" x14ac:dyDescent="0.25">
      <c r="B68" s="37" t="s">
        <v>38</v>
      </c>
      <c r="C68" s="38">
        <v>6980113.46</v>
      </c>
      <c r="D68" s="39">
        <v>6513727.1100000003</v>
      </c>
      <c r="E68" s="40">
        <v>15.38</v>
      </c>
      <c r="F68" s="40">
        <v>14.35</v>
      </c>
      <c r="G68" s="41">
        <v>93.32</v>
      </c>
      <c r="H68" s="59">
        <v>72355592.129999995</v>
      </c>
      <c r="I68" s="43">
        <v>26.34</v>
      </c>
      <c r="J68" s="60">
        <v>45321401.890000001</v>
      </c>
      <c r="K68" s="43">
        <v>29.62</v>
      </c>
      <c r="L68" s="45">
        <v>27034190.239999998</v>
      </c>
      <c r="M68" s="46">
        <v>37.36</v>
      </c>
      <c r="N68" s="43">
        <v>12.99</v>
      </c>
      <c r="O68" s="64">
        <v>8.14</v>
      </c>
    </row>
    <row r="69" spans="1:15" x14ac:dyDescent="0.25">
      <c r="B69" s="37" t="s">
        <v>37</v>
      </c>
      <c r="C69" s="38">
        <v>7791934.96</v>
      </c>
      <c r="D69" s="39">
        <v>4397119.2300000004</v>
      </c>
      <c r="E69" s="40">
        <v>16.78</v>
      </c>
      <c r="F69" s="40">
        <v>9.4700000000000006</v>
      </c>
      <c r="G69" s="41">
        <v>56.43</v>
      </c>
      <c r="H69" s="59">
        <v>81190975.420000002</v>
      </c>
      <c r="I69" s="43">
        <v>29.56</v>
      </c>
      <c r="J69" s="60">
        <v>45154712.310000002</v>
      </c>
      <c r="K69" s="43">
        <v>29.51</v>
      </c>
      <c r="L69" s="45">
        <v>36036263.109999999</v>
      </c>
      <c r="M69" s="46">
        <v>44.38</v>
      </c>
      <c r="N69" s="43">
        <v>15.2</v>
      </c>
      <c r="O69" s="64">
        <v>8.4499999999999993</v>
      </c>
    </row>
    <row r="70" spans="1:15" ht="15.75" thickBot="1" x14ac:dyDescent="0.3">
      <c r="B70" s="65" t="s">
        <v>40</v>
      </c>
      <c r="C70" s="66">
        <v>582705.5</v>
      </c>
      <c r="D70" s="67">
        <v>516089.2</v>
      </c>
      <c r="E70" s="68">
        <v>7.55</v>
      </c>
      <c r="F70" s="68">
        <v>6.69</v>
      </c>
      <c r="G70" s="69">
        <v>88.57</v>
      </c>
      <c r="H70" s="70">
        <v>11458063.779999999</v>
      </c>
      <c r="I70" s="71">
        <v>4.17</v>
      </c>
      <c r="J70" s="72">
        <v>5865301.6699999999</v>
      </c>
      <c r="K70" s="71">
        <v>3.83</v>
      </c>
      <c r="L70" s="73">
        <v>5592762.1100000003</v>
      </c>
      <c r="M70" s="74">
        <v>48.81</v>
      </c>
      <c r="N70" s="71">
        <v>14.04</v>
      </c>
      <c r="O70" s="75">
        <v>7.19</v>
      </c>
    </row>
  </sheetData>
  <mergeCells count="16">
    <mergeCell ref="L5:M5"/>
    <mergeCell ref="B7:B9"/>
    <mergeCell ref="C7:G7"/>
    <mergeCell ref="I7:J7"/>
    <mergeCell ref="N7:O7"/>
    <mergeCell ref="H8:I8"/>
    <mergeCell ref="J8:K8"/>
    <mergeCell ref="L8:M8"/>
    <mergeCell ref="I5:J5"/>
    <mergeCell ref="B44:B46"/>
    <mergeCell ref="C44:G44"/>
    <mergeCell ref="I44:J44"/>
    <mergeCell ref="N44:O44"/>
    <mergeCell ref="H45:I45"/>
    <mergeCell ref="J45:K45"/>
    <mergeCell ref="L45:M4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2019-01-02T17:16:17Z</dcterms:modified>
</cp:coreProperties>
</file>